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АМОРТИЗАЦИЯ)\Закольцовки 2018\Кольцевой Щербаковского\Конкурс на СМР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Лист1!$A$1:$H$26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E21" i="1" l="1"/>
  <c r="G21" i="1"/>
  <c r="E20" i="1"/>
  <c r="G20" i="1"/>
  <c r="H15" i="1" l="1"/>
  <c r="E17" i="1"/>
  <c r="E18" i="1" s="1"/>
  <c r="E19" i="1" s="1"/>
  <c r="H16" i="1"/>
  <c r="G17" i="1"/>
  <c r="D17" i="1"/>
  <c r="H17" i="1" l="1"/>
  <c r="D18" i="1"/>
  <c r="D19" i="1" s="1"/>
  <c r="E22" i="1" l="1"/>
  <c r="E23" i="1" s="1"/>
  <c r="H12" i="1"/>
  <c r="G19" i="1"/>
  <c r="H14" i="1"/>
  <c r="D22" i="1" l="1"/>
  <c r="D23" i="1" s="1"/>
  <c r="G7" i="1"/>
  <c r="G22" i="1" l="1"/>
  <c r="G23" i="1" s="1"/>
  <c r="H13" i="1"/>
  <c r="H18" i="1" l="1"/>
  <c r="H19" i="1" l="1"/>
  <c r="H21" i="1" l="1"/>
  <c r="H22" i="1" l="1"/>
  <c r="H23" i="1" s="1"/>
  <c r="H20" i="1"/>
  <c r="G6" i="1" l="1"/>
</calcChain>
</file>

<file path=xl/sharedStrings.xml><?xml version="1.0" encoding="utf-8"?>
<sst xmlns="http://schemas.openxmlformats.org/spreadsheetml/2006/main" count="40" uniqueCount="37">
  <si>
    <t>Номер по порядку</t>
  </si>
  <si>
    <t>Номера сметных расчетов (смет.) Обоснование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</si>
  <si>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</si>
  <si>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</si>
  <si>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</si>
  <si>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</si>
  <si>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</si>
  <si>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</si>
  <si>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</si>
  <si>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</si>
  <si>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</si>
  <si>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Всего с НДС</t>
  </si>
  <si>
    <t>Итого</t>
  </si>
  <si>
    <t>руб.</t>
  </si>
  <si>
    <t xml:space="preserve">в т. ч. оборудование с НДС:                       </t>
  </si>
  <si>
    <t>Временные здания и сооружения-1,5%</t>
  </si>
  <si>
    <t>Работы ПОС</t>
  </si>
  <si>
    <t>ЛС №1</t>
  </si>
  <si>
    <t>ЛС №2</t>
  </si>
  <si>
    <t>Вынос в натуру (на местности) оси трассы газопровода</t>
  </si>
  <si>
    <r>
      <t xml:space="preserve">Сметная стоимость с НДС: 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</t>
    </r>
  </si>
  <si>
    <t>Непредвиденные работы и затраты-1%</t>
  </si>
  <si>
    <t>НДС-20%</t>
  </si>
  <si>
    <t>и инвестициям АО "Челябинскгоргаз"</t>
  </si>
  <si>
    <t>Расчет №1.1</t>
  </si>
  <si>
    <t>Расчет №1.2</t>
  </si>
  <si>
    <t>Контрольно-исполнительная съемка газопровода</t>
  </si>
  <si>
    <t>Наружный газопровод</t>
  </si>
  <si>
    <t>ЛС №3</t>
  </si>
  <si>
    <t>Электрозащита от коррозии</t>
  </si>
  <si>
    <t>Составлен(а) в ценах по состоянию: на 1 квартал 2019 года</t>
  </si>
  <si>
    <t>СОГЛАСОВАНО</t>
  </si>
  <si>
    <t>УТВЕРЖДАЮ</t>
  </si>
  <si>
    <t>_____________/_________________</t>
  </si>
  <si>
    <t>на строительство: Кольцевой газопровод низкого давления по ул. 3-я Щербаковская до пер. 3-й Загорский в Тракторозаводском районе г. Челябинска</t>
  </si>
  <si>
    <t>И.О. начальника Управления по строительству</t>
  </si>
  <si>
    <t>А.Б. 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</si>
</sst>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0" fontId="1" fillId="0" borderId="0" xfId="0" applyFont="1" applyBorder="1" applyAlignment="1"/>
    <xf numFmtId="0" fontId="2" fillId="0" borderId="0" xfId="0" applyFont="1"/>
    <xf numFmtId="0" fontId="5" fillId="0" borderId="0" xfId="0" applyFont="1" applyBorder="1" applyAlignment="1"/>
    <xf numFmtId="4" fontId="2" fillId="0" borderId="0" xfId="0" applyNumberFormat="1" applyFont="1" applyBorder="1" applyAlignment="1"/>
    <xf numFmtId="0" fontId="5" fillId="0" borderId="0" xfId="0" applyFont="1" applyBorder="1" applyAlignment="1">
      <alignment horizontal="left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7" zoomScaleNormal="100" workbookViewId="0">
      <selection activeCell="D21" sqref="D21:G21"/>
    </sheetView>
  </sheetViews>
  <sheetFormatPr defaultRowHeight="15" x14ac:dyDescent="0.25"/>
  <cols>
    <col min="1" max="1" width="7" customWidth="1"/>
    <col min="2" max="2" width="14.140625" customWidth="1"/>
    <col min="3" max="3" width="45.5703125" customWidth="1"/>
    <col min="4" max="4" width="14.7109375" customWidth="1"/>
    <col min="5" max="6" width="15.28515625" customWidth="1"/>
    <col min="7" max="7" width="12.42578125" customWidth="1"/>
    <col min="8" max="8" width="14.85546875" customWidth="1"/>
    <col min="10" max="10" width="9.85546875" bestFit="1" customWidth="1"/>
    <col min="14" max="14" width="24.7109375" customWidth="1"/>
  </cols>
  <sheetData>
    <row r="1" spans="1:12" ht="15.75" x14ac:dyDescent="0.25">
      <c r="A1" s="40" t="s">
        <v>31</v>
      </c>
      <c r="B1" s="40"/>
      <c r="C1" s="40"/>
      <c r="D1" s="40"/>
      <c r="E1" s="40"/>
      <c r="F1" s="40" t="s">
        <v>32</v>
      </c>
      <c r="G1" s="40"/>
    </row>
    <row r="2" spans="1:12" ht="33.75" customHeight="1" x14ac:dyDescent="0.25">
      <c r="A2" s="39" t="s">
        <v>33</v>
      </c>
      <c r="B2" s="39"/>
      <c r="C2" s="39"/>
      <c r="D2" s="39"/>
      <c r="E2" s="39"/>
      <c r="F2" s="39" t="s">
        <v>33</v>
      </c>
      <c r="G2" s="39"/>
    </row>
    <row r="3" spans="1:12" ht="15.75" x14ac:dyDescent="0.25">
      <c r="A3" s="39"/>
      <c r="B3" s="39"/>
      <c r="C3" s="39"/>
      <c r="D3" s="39"/>
      <c r="E3" s="39"/>
      <c r="F3" s="39"/>
      <c r="G3" s="39"/>
      <c r="H3" s="39"/>
    </row>
    <row r="4" spans="1:12" ht="23.45" customHeight="1" x14ac:dyDescent="0.25">
      <c r="A4" s="42" t="s">
        <v>10</v>
      </c>
      <c r="B4" s="42"/>
      <c r="C4" s="42"/>
      <c r="D4" s="42"/>
      <c r="E4" s="42"/>
      <c r="F4" s="42"/>
      <c r="G4" s="42"/>
      <c r="H4" s="42"/>
    </row>
    <row r="5" spans="1:12" ht="33.75" customHeight="1" x14ac:dyDescent="0.25">
      <c r="A5" s="43" t="s">
        <v>34</v>
      </c>
      <c r="B5" s="43"/>
      <c r="C5" s="43"/>
      <c r="D5" s="43"/>
      <c r="E5" s="43"/>
      <c r="F5" s="43"/>
      <c r="G5" s="43"/>
      <c r="H5" s="43"/>
    </row>
    <row r="6" spans="1:12" x14ac:dyDescent="0.25">
      <c r="A6" s="6"/>
      <c r="B6" s="6"/>
      <c r="C6" s="6"/>
      <c r="D6" s="6"/>
      <c r="E6" s="7" t="s">
        <v>20</v>
      </c>
      <c r="F6" s="6"/>
      <c r="G6" s="8">
        <f>H23</f>
        <v>521654.4</v>
      </c>
      <c r="H6" s="7" t="s">
        <v>13</v>
      </c>
      <c r="I6" s="5"/>
    </row>
    <row r="7" spans="1:12" x14ac:dyDescent="0.25">
      <c r="A7" s="6"/>
      <c r="B7" s="6"/>
      <c r="C7" s="6"/>
      <c r="D7" s="6"/>
      <c r="E7" s="9" t="s">
        <v>14</v>
      </c>
      <c r="F7" s="9"/>
      <c r="G7" s="8">
        <f>F23</f>
        <v>0</v>
      </c>
      <c r="H7" s="9" t="s">
        <v>13</v>
      </c>
    </row>
    <row r="8" spans="1:12" ht="15.75" thickBot="1" x14ac:dyDescent="0.3">
      <c r="A8" s="10" t="s">
        <v>30</v>
      </c>
      <c r="B8" s="10"/>
      <c r="C8" s="10"/>
      <c r="D8" s="10"/>
      <c r="E8" s="10"/>
      <c r="F8" s="6"/>
      <c r="G8" s="6"/>
      <c r="H8" s="6"/>
      <c r="L8" s="2"/>
    </row>
    <row r="9" spans="1:12" ht="15.6" customHeight="1" x14ac:dyDescent="0.25">
      <c r="A9" s="51" t="s">
        <v>0</v>
      </c>
      <c r="B9" s="49" t="s">
        <v>1</v>
      </c>
      <c r="C9" s="47" t="s">
        <v>2</v>
      </c>
      <c r="D9" s="44" t="s">
        <v>3</v>
      </c>
      <c r="E9" s="45"/>
      <c r="F9" s="45"/>
      <c r="G9" s="45"/>
      <c r="H9" s="46"/>
    </row>
    <row r="10" spans="1:12" ht="24.6" customHeight="1" x14ac:dyDescent="0.25">
      <c r="A10" s="52"/>
      <c r="B10" s="50"/>
      <c r="C10" s="48"/>
      <c r="D10" s="11" t="s">
        <v>4</v>
      </c>
      <c r="E10" s="11" t="s">
        <v>5</v>
      </c>
      <c r="F10" s="12" t="s">
        <v>6</v>
      </c>
      <c r="G10" s="11" t="s">
        <v>7</v>
      </c>
      <c r="H10" s="13" t="s">
        <v>8</v>
      </c>
    </row>
    <row r="11" spans="1:12" s="1" customFormat="1" ht="13.9" customHeight="1" x14ac:dyDescent="0.25">
      <c r="A11" s="14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3">
        <v>8</v>
      </c>
    </row>
    <row r="12" spans="1:12" s="1" customFormat="1" ht="18.75" customHeight="1" x14ac:dyDescent="0.25">
      <c r="A12" s="14">
        <v>1</v>
      </c>
      <c r="B12" s="15" t="s">
        <v>24</v>
      </c>
      <c r="C12" s="16" t="s">
        <v>19</v>
      </c>
      <c r="D12" s="17"/>
      <c r="E12" s="17"/>
      <c r="F12" s="17"/>
      <c r="G12" s="17">
        <v>4224</v>
      </c>
      <c r="H12" s="18">
        <f t="shared" ref="H12:H17" si="0">SUM(D12:G12)</f>
        <v>4224</v>
      </c>
    </row>
    <row r="13" spans="1:12" ht="18.75" customHeight="1" x14ac:dyDescent="0.25">
      <c r="A13" s="14">
        <v>2</v>
      </c>
      <c r="B13" s="24" t="s">
        <v>17</v>
      </c>
      <c r="C13" s="25" t="s">
        <v>16</v>
      </c>
      <c r="D13" s="23">
        <v>94916</v>
      </c>
      <c r="E13" s="23"/>
      <c r="F13" s="23"/>
      <c r="G13" s="23"/>
      <c r="H13" s="26">
        <f t="shared" si="0"/>
        <v>94916</v>
      </c>
      <c r="L13" s="3"/>
    </row>
    <row r="14" spans="1:12" ht="18.75" customHeight="1" x14ac:dyDescent="0.25">
      <c r="A14" s="14">
        <v>3</v>
      </c>
      <c r="B14" s="24" t="s">
        <v>18</v>
      </c>
      <c r="C14" s="25" t="s">
        <v>27</v>
      </c>
      <c r="D14" s="23">
        <v>196223</v>
      </c>
      <c r="E14" s="23">
        <v>5085</v>
      </c>
      <c r="F14" s="23"/>
      <c r="G14" s="23"/>
      <c r="H14" s="26">
        <f t="shared" si="0"/>
        <v>201308</v>
      </c>
      <c r="L14" s="3"/>
    </row>
    <row r="15" spans="1:12" ht="18.75" customHeight="1" x14ac:dyDescent="0.25">
      <c r="A15" s="14">
        <v>4</v>
      </c>
      <c r="B15" s="24" t="s">
        <v>28</v>
      </c>
      <c r="C15" s="25" t="s">
        <v>29</v>
      </c>
      <c r="D15" s="23">
        <v>110883</v>
      </c>
      <c r="E15" s="23">
        <v>8481</v>
      </c>
      <c r="F15" s="23"/>
      <c r="G15" s="23"/>
      <c r="H15" s="26">
        <f t="shared" si="0"/>
        <v>119364</v>
      </c>
      <c r="L15" s="3"/>
    </row>
    <row r="16" spans="1:12" ht="18.75" customHeight="1" x14ac:dyDescent="0.25">
      <c r="A16" s="14">
        <v>5</v>
      </c>
      <c r="B16" s="15" t="s">
        <v>25</v>
      </c>
      <c r="C16" s="16" t="s">
        <v>26</v>
      </c>
      <c r="D16" s="17"/>
      <c r="E16" s="17"/>
      <c r="F16" s="17"/>
      <c r="G16" s="17">
        <v>4363</v>
      </c>
      <c r="H16" s="18">
        <f t="shared" si="0"/>
        <v>4363</v>
      </c>
      <c r="L16" s="3"/>
    </row>
    <row r="17" spans="1:10" x14ac:dyDescent="0.25">
      <c r="A17" s="14"/>
      <c r="B17" s="24"/>
      <c r="C17" s="25" t="s">
        <v>12</v>
      </c>
      <c r="D17" s="23">
        <f>SUM(D12:D16)</f>
        <v>402022</v>
      </c>
      <c r="E17" s="23">
        <f>SUM(E12:E16)</f>
        <v>13566</v>
      </c>
      <c r="F17" s="23"/>
      <c r="G17" s="23">
        <f>SUM(G12:G16)</f>
        <v>8587</v>
      </c>
      <c r="H17" s="26">
        <f t="shared" si="0"/>
        <v>424175</v>
      </c>
    </row>
    <row r="18" spans="1:10" x14ac:dyDescent="0.25">
      <c r="A18" s="19"/>
      <c r="B18" s="27"/>
      <c r="C18" s="28" t="s">
        <v>15</v>
      </c>
      <c r="D18" s="29">
        <f>ROUND(D17*1.5%,0)</f>
        <v>6030</v>
      </c>
      <c r="E18" s="29">
        <f>ROUND(E17*1.5%,0)</f>
        <v>203</v>
      </c>
      <c r="F18" s="29"/>
      <c r="G18" s="30"/>
      <c r="H18" s="26">
        <f t="shared" ref="H18:H19" si="1">SUM(D18:G18)</f>
        <v>6233</v>
      </c>
    </row>
    <row r="19" spans="1:10" x14ac:dyDescent="0.25">
      <c r="A19" s="14"/>
      <c r="B19" s="24"/>
      <c r="C19" s="25" t="s">
        <v>12</v>
      </c>
      <c r="D19" s="23">
        <f>SUM(D17:D18)</f>
        <v>408052</v>
      </c>
      <c r="E19" s="23">
        <f>SUM(E17:E18)</f>
        <v>13769</v>
      </c>
      <c r="F19" s="23"/>
      <c r="G19" s="23">
        <f>SUM(G17:G18)</f>
        <v>8587</v>
      </c>
      <c r="H19" s="26">
        <f t="shared" si="1"/>
        <v>430408</v>
      </c>
    </row>
    <row r="20" spans="1:10" ht="15.6" customHeight="1" x14ac:dyDescent="0.25">
      <c r="A20" s="14"/>
      <c r="B20" s="24"/>
      <c r="C20" s="25" t="s">
        <v>21</v>
      </c>
      <c r="D20" s="23">
        <f>ROUND(D19*1%,0)-1</f>
        <v>4080</v>
      </c>
      <c r="E20" s="23">
        <f t="shared" ref="E20:G20" si="2">ROUND(E19*1%,0)</f>
        <v>138</v>
      </c>
      <c r="F20" s="23"/>
      <c r="G20" s="23">
        <f t="shared" si="2"/>
        <v>86</v>
      </c>
      <c r="H20" s="26">
        <f t="shared" ref="H20" si="3">SUM(D20:G20)</f>
        <v>4304</v>
      </c>
      <c r="J20" s="4"/>
    </row>
    <row r="21" spans="1:10" x14ac:dyDescent="0.25">
      <c r="A21" s="20"/>
      <c r="B21" s="31"/>
      <c r="C21" s="32" t="s">
        <v>9</v>
      </c>
      <c r="D21" s="23">
        <f>SUM(D19:D20)</f>
        <v>412132</v>
      </c>
      <c r="E21" s="23">
        <f t="shared" ref="E21:G21" si="4">SUM(E19:E20)</f>
        <v>13907</v>
      </c>
      <c r="F21" s="23"/>
      <c r="G21" s="23">
        <f t="shared" si="4"/>
        <v>8673</v>
      </c>
      <c r="H21" s="33">
        <f>SUM(D21:G21)</f>
        <v>434712</v>
      </c>
    </row>
    <row r="22" spans="1:10" ht="13.9" customHeight="1" x14ac:dyDescent="0.25">
      <c r="A22" s="21"/>
      <c r="B22" s="31"/>
      <c r="C22" s="34" t="s">
        <v>22</v>
      </c>
      <c r="D22" s="23">
        <f>ROUND(D21*20%,2)</f>
        <v>82426.399999999994</v>
      </c>
      <c r="E22" s="23">
        <f>ROUND(E21*20%,2)</f>
        <v>2781.4</v>
      </c>
      <c r="F22" s="23"/>
      <c r="G22" s="23">
        <f>ROUND(G21*20%,2)</f>
        <v>1734.6</v>
      </c>
      <c r="H22" s="33">
        <f>H21*20%</f>
        <v>86942.400000000009</v>
      </c>
    </row>
    <row r="23" spans="1:10" ht="13.9" customHeight="1" thickBot="1" x14ac:dyDescent="0.3">
      <c r="A23" s="22"/>
      <c r="B23" s="35"/>
      <c r="C23" s="36" t="s">
        <v>11</v>
      </c>
      <c r="D23" s="37">
        <f>SUM(D21:D22)</f>
        <v>494558.4</v>
      </c>
      <c r="E23" s="37">
        <f t="shared" ref="E23:G23" si="5">SUM(E21:E22)</f>
        <v>16688.400000000001</v>
      </c>
      <c r="F23" s="37"/>
      <c r="G23" s="37">
        <f t="shared" si="5"/>
        <v>10407.6</v>
      </c>
      <c r="H23" s="38">
        <f>SUM(H21:H22)</f>
        <v>521654.4</v>
      </c>
    </row>
    <row r="24" spans="1:10" ht="16.899999999999999" customHeight="1" x14ac:dyDescent="0.25">
      <c r="A24" s="41"/>
      <c r="B24" s="41"/>
      <c r="C24" s="41"/>
      <c r="D24" s="41"/>
      <c r="E24" s="41"/>
      <c r="F24" s="41"/>
      <c r="G24" s="41"/>
      <c r="H24" s="41"/>
    </row>
    <row r="25" spans="1:10" x14ac:dyDescent="0.25">
      <c r="B25" s="6" t="s">
        <v>35</v>
      </c>
      <c r="C25" s="6"/>
      <c r="D25" s="6"/>
      <c r="E25" s="6"/>
      <c r="F25" s="6"/>
      <c r="G25" s="6"/>
      <c r="H25" s="6"/>
    </row>
    <row r="26" spans="1:10" x14ac:dyDescent="0.25">
      <c r="B26" s="6" t="s">
        <v>23</v>
      </c>
      <c r="C26" s="6"/>
      <c r="D26" s="6"/>
      <c r="E26" s="6"/>
      <c r="F26" s="6"/>
      <c r="G26" s="6"/>
      <c r="H26" s="6" t="s">
        <v>36</v>
      </c>
    </row>
  </sheetData>
  <mergeCells count="7">
    <mergeCell ref="A24:H24"/>
    <mergeCell ref="A4:H4"/>
    <mergeCell ref="A5:H5"/>
    <mergeCell ref="D9:H9"/>
    <mergeCell ref="C9:C10"/>
    <mergeCell ref="B9:B10"/>
    <mergeCell ref="A9:A10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Уварова Дарья Ильинична</cp:lastModifiedBy>
  <cp:lastPrinted>2019-06-26T07:30:05Z</cp:lastPrinted>
  <dcterms:created xsi:type="dcterms:W3CDTF">2015-09-28T09:43:35Z</dcterms:created>
  <dcterms:modified xsi:type="dcterms:W3CDTF">2019-06-26T07:35:06Z</dcterms:modified>
</cp:coreProperties>
</file>